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verview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<sst xmlns="http://schemas.openxmlformats.org/spreadsheetml/2006/main" count="51" uniqueCount="51">
  <si>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APTUM — $A TOKENOMICS MODEL</t>
  </si>
  <si>
    <t xml:space="preserve">Token: $A  ·  Chain: Base (L2)  ·  Supply: Fixed  ·  Model Version: 1.0</t>
  </si>
  <si>
    <t xml:space="preserve">🔵 Blue = Input</t>
  </si>
  <si>
    <t xml:space="preserve">⚫ Black = Formula</t>
  </si>
  <si>
    <t xml:space="preserve">🟢 Green = Cross-sheet</t>
  </si>
  <si>
    <t xml:space="preserve">🟡 Yellow = Key Assumption</t>
  </si>
  <si>
    <t xml:space="preserve">TOKEN SPECIFICATIONS</t>
  </si>
  <si>
    <t xml:space="preserve">Parameter</t>
  </si>
  <si>
    <t xml:space="preserve">Value</t>
  </si>
  <si>
    <t xml:space="preserve">Notes</t>
  </si>
  <si>
    <t xml:space="preserve">Token Name</t>
  </si>
  <si>
    <t xml:space="preserve">Aptum</t>
  </si>
  <si>
    <t xml:space="preserve">Ticker</t>
  </si>
  <si>
    <t xml:space="preserve">$A</t>
  </si>
  <si>
    <t xml:space="preserve">Blockchain</t>
  </si>
  <si>
    <t xml:space="preserve">Base (L2)</t>
  </si>
  <si>
    <t xml:space="preserve">Ethereum Layer 2 — low fees, high throughput</t>
  </si>
  <si>
    <t xml:space="preserve">Total Supply</t>
  </si>
  <si>
    <t xml:space="preserve">Fixed. No inflation. No minting.</t>
  </si>
  <si>
    <t xml:space="preserve">Decimals</t>
  </si>
  <si>
    <t xml:space="preserve">ERC-20 standard</t>
  </si>
  <si>
    <t xml:space="preserve">Contract Address</t>
  </si>
  <si>
    <t xml:space="preserve">N/A — Token not launched yet</t>
  </si>
  <si>
    <t xml:space="preserve">Base chain</t>
  </si>
  <si>
    <t xml:space="preserve">Launch Date</t>
  </si>
  <si>
    <t xml:space="preserve">Q1 2026</t>
  </si>
  <si>
    <t xml:space="preserve">TOKEN ALLOCATION</t>
  </si>
  <si>
    <t xml:space="preserve">Category</t>
  </si>
  <si>
    <t xml:space="preserve">% Allocation</t>
  </si>
  <si>
    <t xml:space="preserve">Tokens</t>
  </si>
  <si>
    <t xml:space="preserve">Vesting / Lock</t>
  </si>
  <si>
    <t xml:space="preserve">Purpose</t>
  </si>
  <si>
    <t xml:space="preserve">Public / Liquidity Pool</t>
  </si>
  <si>
    <t xml:space="preserve">Immediate</t>
  </si>
  <si>
    <t xml:space="preserve">Initial DEX liquidity and public market</t>
  </si>
  <si>
    <t xml:space="preserve">Community &amp; Ecosystem</t>
  </si>
  <si>
    <t xml:space="preserve">Released over 24 months</t>
  </si>
  <si>
    <t xml:space="preserve">Buyback, burn, airdrop pool</t>
  </si>
  <si>
    <t xml:space="preserve">Team &amp; Founders</t>
  </si>
  <si>
    <t xml:space="preserve">6-month cliff, then full unlock</t>
  </si>
  <si>
    <t xml:space="preserve">Core team incentive</t>
  </si>
  <si>
    <t xml:space="preserve">Development &amp; Operations</t>
  </si>
  <si>
    <t xml:space="preserve">Released quarterly over 12 months</t>
  </si>
  <si>
    <t xml:space="preserve">Agent ops, infra, dev</t>
  </si>
  <si>
    <t xml:space="preserve">Marketing &amp; Partnerships</t>
  </si>
  <si>
    <t xml:space="preserve">Released over 18 months</t>
  </si>
  <si>
    <t xml:space="preserve">Growth, BD, integrations</t>
  </si>
  <si>
    <t xml:space="preserve">Reserve / Treasury</t>
  </si>
  <si>
    <t xml:space="preserve">Locked 12 months, then governed</t>
  </si>
  <si>
    <t xml:space="preserve">Strategic reserve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</si>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</sst>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Arial"/>
      <family val="0"/>
      <charset val="1"/>
    </font>
    <font>
      <sz val="9"/>
      <color rgb="FF9BA3B0"/>
      <name val="Arial"/>
      <family val="0"/>
      <charset val="1"/>
    </font>
    <font>
      <b val="true"/>
      <sz val="8"/>
      <color rgb="FF0000FF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8"/>
      <color rgb="FF008000"/>
      <name val="Arial"/>
      <family val="0"/>
      <charset val="1"/>
    </font>
    <font>
      <b val="true"/>
      <sz val="8"/>
      <color rgb="FF80660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color rgb="FF0A0C10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9"/>
      <color rgb="FF9BA3B0"/>
      <name val="Arial"/>
      <family val="0"/>
      <charset val="1"/>
    </font>
    <font>
      <i val="true"/>
      <sz val="10"/>
      <color rgb="FF9BA3B0"/>
      <name val="Arial"/>
      <family val="0"/>
      <charset val="1"/>
    </font>
    <font>
      <sz val="10"/>
      <color rgb="FF000000"/>
      <name val="Arial"/>
      <family val="0"/>
      <charset val="1"/>
    </font>
    <font>
      <sz val="9"/>
      <color rgb="FF0A0C10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0A0C10"/>
        <bgColor rgb="FF000000"/>
      </patternFill>
    </fill>
    <fill>
      <patternFill patternType="solid">
        <fgColor rgb="FFECEEF2"/>
        <bgColor rgb="FFDCDFE6"/>
      </patternFill>
    </fill>
    <fill>
      <patternFill patternType="solid">
        <fgColor rgb="FF1C1F26"/>
        <bgColor rgb="FF2A2D35"/>
      </patternFill>
    </fill>
    <fill>
      <patternFill patternType="solid">
        <fgColor rgb="FF2A2D35"/>
        <bgColor rgb="FF1C1F26"/>
      </patternFill>
    </fill>
    <fill>
      <patternFill patternType="solid">
        <fgColor rgb="FFFFFFFF"/>
        <bgColor rgb="FFECEEF2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CDFE6"/>
      </left>
      <right style="thin">
        <color rgb="FFDCDFE6"/>
      </right>
      <top style="thin">
        <color rgb="FFDCDFE6"/>
      </top>
      <bottom style="thin">
        <color rgb="FFDCDFE6"/>
      </bottom>
      <diagonal/>
    </border>
    <border diagonalUp="false" diagonalDown="false">
      <left style="thin">
        <color rgb="FFDCDFE6"/>
      </left>
      <right/>
      <top style="thin">
        <color rgb="FFDCDFE6"/>
      </top>
      <bottom style="thin">
        <color rgb="FFDCDFE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6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2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6600"/>
      <rgbColor rgb="FF800080"/>
      <rgbColor rgb="FF008080"/>
      <rgbColor rgb="FFC0C0C0"/>
      <rgbColor rgb="FF808080"/>
      <rgbColor rgb="FF9999FF"/>
      <rgbColor rgb="FF993366"/>
      <rgbColor rgb="FFECEEF2"/>
      <rgbColor rgb="FFCCFFFF"/>
      <rgbColor rgb="FF660066"/>
      <rgbColor rgb="FFFF8080"/>
      <rgbColor rgb="FF0066CC"/>
      <rgbColor rgb="FFDCDF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BA3B0"/>
      <rgbColor rgb="FF003366"/>
      <rgbColor rgb="FF339966"/>
      <rgbColor rgb="FF0A0C10"/>
      <rgbColor rgb="FF1C1F26"/>
      <rgbColor rgb="FF993300"/>
      <rgbColor rgb="FF993366"/>
      <rgbColor rgb="FF333399"/>
      <rgbColor rgb="FF2A2D3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A0C10"/>
    <pageSetUpPr fitToPage="false"/>
  </sheetPr>
  <dimension ref="B1:G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7" min="3" style="1" width="20"/>
    <col collapsed="false" customWidth="true" hidden="false" outlineLevel="0" max="8" min="8" style="1" width="2"/>
  </cols>
  <sheetData>
    <row r="1" customFormat="false" ht="7.5" hidden="false" customHeight="true" outlineLevel="0" collapsed="false"/>
    <row r="2" customFormat="false" ht="36" hidden="false" customHeight="true" outlineLevel="0" collapsed="false">
      <c r="B2" s="2" t="s">
        <v>0</v>
      </c>
      <c r="C2" s="2"/>
      <c r="D2" s="2"/>
      <c r="E2" s="2"/>
      <c r="F2" s="2"/>
      <c r="G2" s="2"/>
    </row>
    <row r="3" customFormat="false" ht="19.5" hidden="false" customHeight="true" outlineLevel="0" collapsed="false">
      <c r="B3" s="3" t="s">
        <v>1</v>
      </c>
      <c r="C3" s="3"/>
      <c r="D3" s="3"/>
      <c r="E3" s="3"/>
      <c r="F3" s="3"/>
      <c r="G3" s="3"/>
    </row>
    <row r="4" customFormat="false" ht="19.5" hidden="false" customHeight="true" outlineLevel="0" collapsed="false">
      <c r="B4" s="4" t="s">
        <v>2</v>
      </c>
      <c r="C4" s="5" t="s">
        <v>3</v>
      </c>
      <c r="D4" s="6" t="s">
        <v>4</v>
      </c>
      <c r="E4" s="7" t="s">
        <v>5</v>
      </c>
      <c r="F4" s="8"/>
      <c r="G4" s="8"/>
    </row>
    <row r="6" customFormat="false" ht="18" hidden="false" customHeight="true" outlineLevel="0" collapsed="false">
      <c r="B6" s="9" t="s">
        <v>6</v>
      </c>
      <c r="C6" s="9"/>
      <c r="D6" s="9"/>
      <c r="E6" s="9"/>
      <c r="F6" s="9"/>
      <c r="G6" s="9"/>
    </row>
    <row r="7" customFormat="false" ht="21.75" hidden="false" customHeight="true" outlineLevel="0" collapsed="false">
      <c r="B7" s="10" t="s">
        <v>7</v>
      </c>
      <c r="C7" s="10" t="s">
        <v>8</v>
      </c>
      <c r="D7" s="10" t="s">
        <v>9</v>
      </c>
      <c r="E7" s="11"/>
      <c r="F7" s="11"/>
      <c r="G7" s="11"/>
    </row>
    <row r="8" customFormat="false" ht="18" hidden="false" customHeight="true" outlineLevel="0" collapsed="false">
      <c r="B8" s="12" t="s">
        <v>10</v>
      </c>
      <c r="C8" s="13" t="s">
        <v>11</v>
      </c>
      <c r="D8" s="14"/>
      <c r="E8" s="15"/>
      <c r="F8" s="15"/>
      <c r="G8" s="15"/>
    </row>
    <row r="9" customFormat="false" ht="18" hidden="false" customHeight="true" outlineLevel="0" collapsed="false">
      <c r="B9" s="16" t="s">
        <v>12</v>
      </c>
      <c r="C9" s="17" t="s">
        <v>13</v>
      </c>
      <c r="D9" s="18"/>
      <c r="E9" s="8"/>
      <c r="F9" s="8"/>
      <c r="G9" s="8"/>
    </row>
    <row r="10" customFormat="false" ht="18" hidden="false" customHeight="true" outlineLevel="0" collapsed="false">
      <c r="B10" s="12" t="s">
        <v>14</v>
      </c>
      <c r="C10" s="13" t="s">
        <v>15</v>
      </c>
      <c r="D10" s="14" t="s">
        <v>16</v>
      </c>
      <c r="E10" s="15"/>
      <c r="F10" s="15"/>
      <c r="G10" s="15"/>
    </row>
    <row r="11" customFormat="false" ht="18" hidden="false" customHeight="true" outlineLevel="0" collapsed="false">
      <c r="B11" s="16" t="s">
        <v>17</v>
      </c>
      <c r="C11" s="19" t="n">
        <v>1000000000</v>
      </c>
      <c r="D11" s="18" t="s">
        <v>18</v>
      </c>
      <c r="E11" s="8"/>
      <c r="F11" s="8"/>
      <c r="G11" s="8"/>
    </row>
    <row r="12" customFormat="false" ht="18" hidden="false" customHeight="true" outlineLevel="0" collapsed="false">
      <c r="B12" s="12" t="s">
        <v>19</v>
      </c>
      <c r="C12" s="20" t="n">
        <v>18</v>
      </c>
      <c r="D12" s="14" t="s">
        <v>20</v>
      </c>
      <c r="E12" s="15"/>
      <c r="F12" s="15"/>
      <c r="G12" s="15"/>
    </row>
    <row r="13" customFormat="false" ht="18" hidden="false" customHeight="true" outlineLevel="0" collapsed="false">
      <c r="B13" s="16" t="s">
        <v>21</v>
      </c>
      <c r="C13" s="21" t="s">
        <v>22</v>
      </c>
      <c r="D13" s="18" t="s">
        <v>23</v>
      </c>
      <c r="E13" s="8"/>
      <c r="F13" s="8"/>
      <c r="G13" s="8"/>
    </row>
    <row r="14" customFormat="false" ht="18" hidden="false" customHeight="true" outlineLevel="0" collapsed="false">
      <c r="B14" s="12" t="s">
        <v>24</v>
      </c>
      <c r="C14" s="13" t="s">
        <v>25</v>
      </c>
      <c r="D14" s="14"/>
      <c r="E14" s="15"/>
      <c r="F14" s="15"/>
      <c r="G14" s="15"/>
    </row>
    <row r="16" customFormat="false" ht="18" hidden="false" customHeight="true" outlineLevel="0" collapsed="false">
      <c r="B16" s="22" t="s">
        <v>26</v>
      </c>
      <c r="C16" s="22"/>
      <c r="D16" s="22"/>
      <c r="E16" s="22"/>
      <c r="F16" s="22"/>
      <c r="G16" s="22"/>
    </row>
    <row r="17" customFormat="false" ht="21.75" hidden="false" customHeight="true" outlineLevel="0" collapsed="false">
      <c r="B17" s="10" t="s">
        <v>27</v>
      </c>
      <c r="C17" s="10" t="s">
        <v>28</v>
      </c>
      <c r="D17" s="10" t="s">
        <v>29</v>
      </c>
      <c r="E17" s="10" t="s">
        <v>30</v>
      </c>
      <c r="F17" s="10" t="s">
        <v>31</v>
      </c>
      <c r="G17" s="11"/>
    </row>
    <row r="18" customFormat="false" ht="19.5" hidden="false" customHeight="true" outlineLevel="0" collapsed="false">
      <c r="B18" s="12" t="s">
        <v>32</v>
      </c>
      <c r="C18" s="23" t="n">
        <v>0.5</v>
      </c>
      <c r="D18" s="24" t="n">
        <f aca="false">C18*C11</f>
        <v>500000000</v>
      </c>
      <c r="E18" s="25" t="s">
        <v>33</v>
      </c>
      <c r="F18" s="25" t="s">
        <v>34</v>
      </c>
      <c r="G18" s="15"/>
    </row>
    <row r="19" customFormat="false" ht="19.5" hidden="false" customHeight="true" outlineLevel="0" collapsed="false">
      <c r="B19" s="16" t="s">
        <v>35</v>
      </c>
      <c r="C19" s="23" t="n">
        <v>0.44</v>
      </c>
      <c r="D19" s="26" t="n">
        <f aca="false">C19*C11</f>
        <v>440000000</v>
      </c>
      <c r="E19" s="27" t="s">
        <v>36</v>
      </c>
      <c r="F19" s="27" t="s">
        <v>37</v>
      </c>
      <c r="G19" s="8"/>
    </row>
    <row r="20" customFormat="false" ht="19.5" hidden="false" customHeight="true" outlineLevel="0" collapsed="false">
      <c r="B20" s="12" t="s">
        <v>38</v>
      </c>
      <c r="C20" s="23" t="n">
        <v>0.01</v>
      </c>
      <c r="D20" s="24" t="n">
        <f aca="false">C20*C11</f>
        <v>10000000</v>
      </c>
      <c r="E20" s="25" t="s">
        <v>39</v>
      </c>
      <c r="F20" s="25" t="s">
        <v>40</v>
      </c>
      <c r="G20" s="15"/>
    </row>
    <row r="21" customFormat="false" ht="19.5" hidden="false" customHeight="true" outlineLevel="0" collapsed="false">
      <c r="B21" s="16" t="s">
        <v>41</v>
      </c>
      <c r="C21" s="23" t="n">
        <v>0.02</v>
      </c>
      <c r="D21" s="26" t="n">
        <f aca="false">C21*C11</f>
        <v>20000000</v>
      </c>
      <c r="E21" s="27" t="s">
        <v>42</v>
      </c>
      <c r="F21" s="27" t="s">
        <v>43</v>
      </c>
      <c r="G21" s="8"/>
    </row>
    <row r="22" customFormat="false" ht="19.5" hidden="false" customHeight="true" outlineLevel="0" collapsed="false">
      <c r="B22" s="12" t="s">
        <v>44</v>
      </c>
      <c r="C22" s="23" t="n">
        <v>0.02</v>
      </c>
      <c r="D22" s="24" t="n">
        <f aca="false">C22*C11</f>
        <v>20000000</v>
      </c>
      <c r="E22" s="25" t="s">
        <v>45</v>
      </c>
      <c r="F22" s="25" t="s">
        <v>46</v>
      </c>
      <c r="G22" s="15"/>
    </row>
    <row r="23" customFormat="false" ht="19.5" hidden="false" customHeight="true" outlineLevel="0" collapsed="false">
      <c r="B23" s="16" t="s">
        <v>47</v>
      </c>
      <c r="C23" s="23" t="n">
        <v>0.01</v>
      </c>
      <c r="D23" s="26" t="n">
        <f aca="false">C23*C11</f>
        <v>10000000</v>
      </c>
      <c r="E23" s="27" t="s">
        <v>48</v>
      </c>
      <c r="F23" s="27" t="s">
        <v>49</v>
      </c>
      <c r="G23" s="8"/>
    </row>
    <row r="24" customFormat="false" ht="21.75" hidden="false" customHeight="true" outlineLevel="0" collapsed="false">
      <c r="B24" s="28" t="s">
        <v>50</v>
      </c>
      <c r="C24" s="29" t="n">
        <f aca="false">SUM(C18:C23)</f>
        <v>1</v>
      </c>
      <c r="D24" s="30" t="n">
        <f aca="false">SUM(D18:D23)</f>
        <v>1000000000</v>
      </c>
      <c r="E24" s="31"/>
      <c r="F24" s="31"/>
      <c r="G24" s="31"/>
    </row>
  </sheetData>
  <mergeCells count="4">
    <mergeCell ref="B2:G2"/>
    <mergeCell ref="B3:G3"/>
    <mergeCell ref="B6:G6"/>
    <mergeCell ref="B16:G1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2026-02-26T13:29:34Z</dcterms:created>
  <dc:creator>openpyxl</dc:creator>
  <dc:description/>
  <dc:language>en-US</dc:language>
  <cp:lastModifiedBy/>
  <dcterms:modified xsi:type="dcterms:W3CDTF">2026-02-26T13:40:21Z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